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13_ncr:1_{98EBE902-D18D-4C19-BB17-581BB6D1751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05  REVETEMENTS DE SOLS" sheetId="1" r:id="rId1"/>
  </sheets>
  <definedNames>
    <definedName name="_xlnm.Print_Titles" localSheetId="0">'LOT 05  REVETEMENTS DE SOLS'!$1:$6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0" i="1" l="1"/>
  <c r="M54" i="1" s="1"/>
  <c r="M43" i="1"/>
  <c r="M36" i="1"/>
  <c r="M29" i="1"/>
  <c r="M44" i="1"/>
  <c r="M23" i="1"/>
  <c r="M45" i="1"/>
  <c r="M53" i="1" l="1"/>
  <c r="M46" i="1"/>
  <c r="M55" i="1"/>
  <c r="M52" i="1"/>
</calcChain>
</file>

<file path=xl/sharedStrings.xml><?xml version="1.0" encoding="utf-8"?>
<sst xmlns="http://schemas.openxmlformats.org/spreadsheetml/2006/main" count="101" uniqueCount="81">
  <si>
    <t>Décomposition du Prix Global et Forfaitaire - PRO DCE</t>
  </si>
  <si>
    <t>MONT-SAINT-AIGNAN - CROUS</t>
  </si>
  <si>
    <t>LOT n°05. REVETEMENTS DE SOLS ET MURAUX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</si>
  <si>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</si>
  <si>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</si>
  <si>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</si>
  <si>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</si>
  <si>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</si>
  <si>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</si>
  <si>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</si>
  <si>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</si>
  <si>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</si>
  <si>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</si>
  <si>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05</t>
  </si>
  <si>
    <t>REVETEMENTS DE SOLS ET MURAUX</t>
  </si>
  <si>
    <t>05.1</t>
  </si>
  <si>
    <t>PRESCRIPTIONS PARTICULIERES ET DETAILLEES DES OUVRAGES</t>
  </si>
  <si>
    <t>05.1.1</t>
  </si>
  <si>
    <t>Enduit de ragréage</t>
  </si>
  <si>
    <t>m²</t>
  </si>
  <si>
    <t>Localisation</t>
  </si>
  <si>
    <t>Sous les nouveaux revêtements de sols souples, de sols textile et de sols carrelés</t>
  </si>
  <si>
    <t>05.1.2</t>
  </si>
  <si>
    <t>Revêtements de sols souples</t>
  </si>
  <si>
    <t>05.1.2.1</t>
  </si>
  <si>
    <t>Sol souple PVC</t>
  </si>
  <si>
    <t>RDC : Bureau de confidentialité, bureau adjoint, bureau responsable services techniques, bureau RH, bureau direction, circulation, ascenseur, palier bas</t>
  </si>
  <si>
    <t>R-1 : Dégagement, salle de pause</t>
  </si>
  <si>
    <t>Suivant plans de finition architecte.</t>
  </si>
  <si>
    <t>05.1.2.3</t>
  </si>
  <si>
    <t>Sol souple textile floqué</t>
  </si>
  <si>
    <t>05.1.2.3.1</t>
  </si>
  <si>
    <t>Gamme Design tibor</t>
  </si>
  <si>
    <t>Hall d'accueil et banque d'accueil, suivant plans de finition architecte</t>
  </si>
  <si>
    <t>05.1.2.3.2</t>
  </si>
  <si>
    <t>Gamme classique</t>
  </si>
  <si>
    <t>Open-space, bureau phoning, suivant plans de finition architecte</t>
  </si>
  <si>
    <t>Sous-Total HT de Revêtements de sols souples</t>
  </si>
  <si>
    <t>05.1.3</t>
  </si>
  <si>
    <t>Revêtements de sols carrelés</t>
  </si>
  <si>
    <t>05.1.3.1</t>
  </si>
  <si>
    <t>Sols carrelés - 300x600</t>
  </si>
  <si>
    <t xml:space="preserve">Local entretien, sanitaires, suivant plans de finition </t>
  </si>
  <si>
    <t>05.1.3.2</t>
  </si>
  <si>
    <t>Plinthes</t>
  </si>
  <si>
    <t>ml</t>
  </si>
  <si>
    <t>Local entretien</t>
  </si>
  <si>
    <t>Sous-Total HT de Revêtements de sols carrelés</t>
  </si>
  <si>
    <t>05.1.4</t>
  </si>
  <si>
    <t>Faïence murale</t>
  </si>
  <si>
    <t>05.1.4.1</t>
  </si>
  <si>
    <t>200 x 200</t>
  </si>
  <si>
    <t xml:space="preserve">Local entretien sur 1.2m de haut </t>
  </si>
  <si>
    <t>Suivant plans de finition architecte</t>
  </si>
  <si>
    <t>05.1.4.2</t>
  </si>
  <si>
    <t>300 x 600</t>
  </si>
  <si>
    <t>Sanitaires, sur 1.2m de haut suivant plans de finition architecte</t>
  </si>
  <si>
    <t>Sous-Total HT de Faïence murale</t>
  </si>
  <si>
    <t>05.1.5</t>
  </si>
  <si>
    <t>Divers</t>
  </si>
  <si>
    <t>05.1.5.1</t>
  </si>
  <si>
    <t>Tapis de sol encastré</t>
  </si>
  <si>
    <t xml:space="preserve">SAS, suivant plans de finition architecte. </t>
  </si>
  <si>
    <t>05.1.5.2</t>
  </si>
  <si>
    <t>Bande d'éveil podotactile</t>
  </si>
  <si>
    <t>ens</t>
  </si>
  <si>
    <t>Escaliers hall d'accueil, haut de l'escalier arrière, Suivant plans de finition architecte</t>
  </si>
  <si>
    <t>05.1.5.3</t>
  </si>
  <si>
    <t>Nez de marches</t>
  </si>
  <si>
    <t>Sous-Total HT de Divers</t>
  </si>
  <si>
    <t>MONTANT HT - 05 - REVETEMENTS DE SOLS ET MURAUX</t>
  </si>
  <si>
    <t>MONTANT TVA - 20,00%</t>
  </si>
  <si>
    <t>MONTANT TTC - 05 - REVETEMENTS DE SOLS ET MURAUX</t>
  </si>
  <si>
    <t>05.1.2.2</t>
  </si>
  <si>
    <t xml:space="preserve">R-1 : Local informatique, Salle de musique, Local serveur, Chaufferie </t>
  </si>
  <si>
    <t>TOTAL TVA 20,00 %</t>
  </si>
  <si>
    <t xml:space="preserve">pse 5.1 - Sol souple PVC - locaux technique R-1 </t>
  </si>
  <si>
    <t>PSE</t>
  </si>
  <si>
    <t>Total</t>
  </si>
  <si>
    <t>TOTAL HT</t>
  </si>
  <si>
    <t xml:space="preserve">TOTAL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</si>
</sst>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8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96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49" fontId="12" fillId="0" borderId="4" xfId="0" applyNumberFormat="1" applyFont="1" applyBorder="1" applyAlignment="1" applyProtection="1">
      <alignment vertical="top" wrapText="1"/>
    </xf>
    <xf numFmtId="0" fontId="13" fillId="0" borderId="0" xfId="0" applyFont="1" applyProtection="1">
      <alignment vertical="top"/>
    </xf>
    <xf numFmtId="0" fontId="12" fillId="0" borderId="14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4" fillId="0" borderId="14" xfId="0" applyFont="1" applyBorder="1" applyAlignment="1">
      <alignment vertical="center"/>
      <protection locked="0"/>
    </xf>
    <xf numFmtId="0" fontId="14" fillId="0" borderId="5" xfId="0" applyFont="1" applyBorder="1" applyAlignment="1" applyProtection="1">
      <alignment horizontal="right" vertical="center"/>
    </xf>
    <xf numFmtId="0" fontId="12" fillId="0" borderId="0" xfId="0" applyFont="1">
      <alignment vertical="top"/>
      <protection locked="0"/>
    </xf>
    <xf numFmtId="0" fontId="11" fillId="0" borderId="14" xfId="0" applyFont="1" applyBorder="1" applyAlignment="1" applyProtection="1">
      <alignment horizontal="left" vertical="center" wrapText="1" indent="1"/>
    </xf>
    <xf numFmtId="7" fontId="11" fillId="5" borderId="5" xfId="0" applyNumberFormat="1" applyFont="1" applyFill="1" applyBorder="1" applyAlignment="1" applyProtection="1">
      <alignment horizontal="right" vertical="center"/>
    </xf>
    <xf numFmtId="0" fontId="15" fillId="5" borderId="0" xfId="0" applyFont="1" applyFill="1" applyAlignment="1">
      <alignment horizontal="lef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 applyProtection="1">
      <alignment horizontal="right" vertical="center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7" fontId="11" fillId="4" borderId="28" xfId="0" applyNumberFormat="1" applyFont="1" applyFill="1" applyBorder="1" applyAlignment="1" applyProtection="1">
      <alignment horizontal="right" vertical="center"/>
    </xf>
    <xf numFmtId="7" fontId="11" fillId="4" borderId="3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5" fillId="5" borderId="4" xfId="0" applyNumberFormat="1" applyFont="1" applyFill="1" applyBorder="1" applyAlignment="1" applyProtection="1">
      <alignment horizontal="left" vertical="center" wrapText="1" indent="11"/>
    </xf>
    <xf numFmtId="49" fontId="15" fillId="5" borderId="0" xfId="0" applyNumberFormat="1" applyFont="1" applyFill="1" applyAlignment="1" applyProtection="1">
      <alignment horizontal="left" vertical="center" wrapText="1" indent="11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 applyProtection="1">
      <alignment horizontal="left" vertical="center" wrapText="1"/>
    </xf>
    <xf numFmtId="49" fontId="16" fillId="4" borderId="4" xfId="0" applyNumberFormat="1" applyFont="1" applyFill="1" applyBorder="1" applyAlignment="1" applyProtection="1">
      <alignment horizontal="left" vertical="center" wrapText="1"/>
    </xf>
    <xf numFmtId="49" fontId="16" fillId="4" borderId="0" xfId="0" applyNumberFormat="1" applyFont="1" applyFill="1" applyAlignment="1" applyProtection="1">
      <alignment horizontal="left" vertical="center" wrapText="1"/>
    </xf>
    <xf numFmtId="49" fontId="16" fillId="4" borderId="29" xfId="0" applyNumberFormat="1" applyFont="1" applyFill="1" applyBorder="1" applyAlignment="1" applyProtection="1">
      <alignment vertical="center" wrapText="1"/>
    </xf>
    <xf numFmtId="49" fontId="16" fillId="4" borderId="30" xfId="0" applyNumberFormat="1" applyFont="1" applyFill="1" applyBorder="1" applyAlignment="1" applyProtection="1">
      <alignment vertical="center" wrapText="1"/>
    </xf>
    <xf numFmtId="49" fontId="16" fillId="4" borderId="15" xfId="0" applyNumberFormat="1" applyFont="1" applyFill="1" applyBorder="1" applyAlignment="1" applyProtection="1">
      <alignment horizontal="left" vertical="center" wrapText="1"/>
    </xf>
    <xf numFmtId="49" fontId="16" fillId="4" borderId="16" xfId="0" applyNumberFormat="1" applyFont="1" applyFill="1" applyBorder="1" applyAlignment="1" applyProtection="1">
      <alignment horizontal="left" vertical="center" wrapText="1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20" xfId="0" applyNumberFormat="1" applyFont="1" applyFill="1" applyBorder="1" applyAlignment="1" applyProtection="1">
      <alignment horizontal="center" vertical="center" wrapText="1"/>
    </xf>
    <xf numFmtId="49" fontId="16" fillId="0" borderId="21" xfId="0" applyNumberFormat="1" applyFont="1" applyBorder="1" applyAlignment="1" applyProtection="1">
      <alignment horizontal="left" vertical="center" wrapText="1" indent="11"/>
    </xf>
    <xf numFmtId="49" fontId="16" fillId="0" borderId="22" xfId="0" applyNumberFormat="1" applyFont="1" applyBorder="1" applyAlignment="1" applyProtection="1">
      <alignment horizontal="left" vertical="center" wrapText="1" indent="11"/>
    </xf>
    <xf numFmtId="49" fontId="16" fillId="4" borderId="24" xfId="0" applyNumberFormat="1" applyFont="1" applyFill="1" applyBorder="1" applyAlignment="1" applyProtection="1">
      <alignment vertical="center" wrapText="1"/>
    </xf>
    <xf numFmtId="49" fontId="16" fillId="4" borderId="25" xfId="0" applyNumberFormat="1" applyFont="1" applyFill="1" applyBorder="1" applyAlignment="1" applyProtection="1">
      <alignment vertical="center" wrapText="1"/>
    </xf>
    <xf numFmtId="49" fontId="16" fillId="4" borderId="27" xfId="0" applyNumberFormat="1" applyFont="1" applyFill="1" applyBorder="1" applyAlignment="1" applyProtection="1">
      <alignment vertical="center" wrapText="1"/>
    </xf>
    <xf numFmtId="49" fontId="16" fillId="4" borderId="0" xfId="0" applyNumberFormat="1" applyFont="1" applyFill="1" applyAlignment="1" applyProtection="1">
      <alignment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showZeros="0" tabSelected="1" workbookViewId="0">
      <pane ySplit="6" topLeftCell="A44" activePane="bottomLeft" state="frozen"/>
      <selection pane="bottomLeft" activeCell="I64" sqref="I64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9.83203125" style="1" customWidth="1"/>
    <col min="7" max="7" width="10.33203125" customWidth="1"/>
    <col min="8" max="8" width="10.83203125" style="1" hidden="1" customWidth="1"/>
    <col min="9" max="9" width="16.5" customWidth="1"/>
    <col min="10" max="12" width="0" hidden="1" customWidth="1"/>
    <col min="13" max="13" width="21.6640625" style="1" customWidth="1"/>
    <col min="14" max="14" width="0" hidden="1" customWidth="1"/>
  </cols>
  <sheetData>
    <row r="1" spans="1:14" ht="18.75" customHeight="1" x14ac:dyDescent="0.1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  <c r="N1" s="2"/>
    </row>
    <row r="2" spans="1:14" ht="15" customHeight="1" x14ac:dyDescent="0.1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  <c r="N2" s="3"/>
    </row>
    <row r="3" spans="1:14" ht="7.5" customHeight="1" x14ac:dyDescent="0.15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4"/>
    </row>
    <row r="4" spans="1:14" ht="30" customHeight="1" x14ac:dyDescent="0.15">
      <c r="A4" s="67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  <c r="N4" s="5"/>
    </row>
    <row r="5" spans="1:14" ht="30" customHeight="1" x14ac:dyDescent="0.15">
      <c r="A5" s="70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73"/>
      <c r="E7" s="74"/>
      <c r="F7" s="75"/>
      <c r="G7" s="76"/>
      <c r="H7" s="75"/>
      <c r="I7" s="75"/>
      <c r="J7" s="74"/>
      <c r="K7" s="74"/>
      <c r="L7" s="74"/>
      <c r="M7" s="75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290</v>
      </c>
      <c r="G11" s="27"/>
      <c r="H11" s="29">
        <v>1</v>
      </c>
      <c r="I11" s="30"/>
      <c r="J11" s="31"/>
      <c r="K11" s="30"/>
      <c r="L11" s="30"/>
      <c r="M11" s="32"/>
      <c r="N11" s="22"/>
    </row>
    <row r="12" spans="1:14" ht="33" hidden="1" customHeight="1" x14ac:dyDescent="0.15">
      <c r="A12" s="33" t="s">
        <v>20</v>
      </c>
      <c r="B12" s="34"/>
      <c r="C12" s="35" t="s">
        <v>21</v>
      </c>
      <c r="D12" s="36"/>
      <c r="F12" s="36"/>
      <c r="G12" s="37"/>
      <c r="H12" s="36"/>
      <c r="I12" s="38"/>
      <c r="M12" s="39"/>
      <c r="N12" s="40"/>
    </row>
    <row r="13" spans="1:14" ht="26.25" customHeight="1" x14ac:dyDescent="0.15">
      <c r="A13" s="23" t="s">
        <v>22</v>
      </c>
      <c r="B13" s="24"/>
      <c r="C13" s="25" t="s">
        <v>23</v>
      </c>
      <c r="D13" s="18"/>
      <c r="E13" s="19"/>
      <c r="F13" s="20"/>
      <c r="G13" s="19"/>
      <c r="H13" s="20"/>
      <c r="I13" s="19"/>
      <c r="J13" s="19"/>
      <c r="K13" s="19"/>
      <c r="L13" s="19"/>
      <c r="M13" s="21"/>
      <c r="N13" s="22"/>
    </row>
    <row r="14" spans="1:14" ht="22.5" customHeight="1" x14ac:dyDescent="0.15">
      <c r="A14" s="23" t="s">
        <v>24</v>
      </c>
      <c r="B14" s="24"/>
      <c r="C14" s="41" t="s">
        <v>25</v>
      </c>
      <c r="D14" s="26" t="s">
        <v>19</v>
      </c>
      <c r="E14" s="27"/>
      <c r="F14" s="28">
        <v>137</v>
      </c>
      <c r="G14" s="27"/>
      <c r="H14" s="29">
        <v>1</v>
      </c>
      <c r="I14" s="30"/>
      <c r="J14" s="31"/>
      <c r="K14" s="30"/>
      <c r="L14" s="30"/>
      <c r="M14" s="32"/>
      <c r="N14" s="22"/>
    </row>
    <row r="15" spans="1:14" ht="45.75" hidden="1" customHeight="1" x14ac:dyDescent="0.15">
      <c r="A15" s="33" t="s">
        <v>20</v>
      </c>
      <c r="B15" s="34"/>
      <c r="C15" s="35" t="s">
        <v>26</v>
      </c>
      <c r="D15" s="36"/>
      <c r="F15" s="36"/>
      <c r="G15" s="37"/>
      <c r="H15" s="36"/>
      <c r="I15" s="38"/>
      <c r="M15" s="39"/>
      <c r="N15" s="40"/>
    </row>
    <row r="16" spans="1:14" ht="20.25" hidden="1" customHeight="1" x14ac:dyDescent="0.15">
      <c r="A16" s="33"/>
      <c r="B16" s="34"/>
      <c r="C16" s="35" t="s">
        <v>27</v>
      </c>
      <c r="D16" s="36"/>
      <c r="F16" s="36"/>
      <c r="G16" s="37"/>
      <c r="H16" s="36"/>
      <c r="I16" s="38"/>
      <c r="M16" s="39"/>
      <c r="N16" s="40"/>
    </row>
    <row r="17" spans="1:14" ht="20.25" hidden="1" customHeight="1" x14ac:dyDescent="0.15">
      <c r="A17" s="33"/>
      <c r="B17" s="34"/>
      <c r="C17" s="35" t="s">
        <v>28</v>
      </c>
      <c r="D17" s="36"/>
      <c r="F17" s="36"/>
      <c r="G17" s="37"/>
      <c r="H17" s="36"/>
      <c r="I17" s="38"/>
      <c r="M17" s="39"/>
      <c r="N17" s="40"/>
    </row>
    <row r="18" spans="1:14" ht="22.5" customHeight="1" x14ac:dyDescent="0.15">
      <c r="A18" s="23" t="s">
        <v>29</v>
      </c>
      <c r="B18" s="24"/>
      <c r="C18" s="41" t="s">
        <v>30</v>
      </c>
      <c r="D18" s="18"/>
      <c r="E18" s="19"/>
      <c r="F18" s="20"/>
      <c r="G18" s="19"/>
      <c r="H18" s="20"/>
      <c r="I18" s="19"/>
      <c r="J18" s="19"/>
      <c r="K18" s="19"/>
      <c r="L18" s="19"/>
      <c r="M18" s="21"/>
      <c r="N18" s="22"/>
    </row>
    <row r="19" spans="1:14" ht="18.75" customHeight="1" x14ac:dyDescent="0.15">
      <c r="A19" s="23" t="s">
        <v>31</v>
      </c>
      <c r="B19" s="24"/>
      <c r="C19" s="41" t="s">
        <v>32</v>
      </c>
      <c r="D19" s="26" t="s">
        <v>19</v>
      </c>
      <c r="E19" s="27"/>
      <c r="F19" s="28">
        <v>81</v>
      </c>
      <c r="G19" s="27"/>
      <c r="H19" s="29">
        <v>1</v>
      </c>
      <c r="I19" s="30"/>
      <c r="J19" s="31"/>
      <c r="K19" s="30"/>
      <c r="L19" s="30"/>
      <c r="M19" s="32"/>
      <c r="N19" s="22"/>
    </row>
    <row r="20" spans="1:14" ht="33" hidden="1" customHeight="1" x14ac:dyDescent="0.15">
      <c r="A20" s="33" t="s">
        <v>20</v>
      </c>
      <c r="B20" s="34"/>
      <c r="C20" s="35" t="s">
        <v>33</v>
      </c>
      <c r="D20" s="36"/>
      <c r="F20" s="36"/>
      <c r="G20" s="37"/>
      <c r="H20" s="36"/>
      <c r="I20" s="38"/>
      <c r="M20" s="39"/>
      <c r="N20" s="40"/>
    </row>
    <row r="21" spans="1:14" ht="18.75" customHeight="1" x14ac:dyDescent="0.15">
      <c r="A21" s="23" t="s">
        <v>34</v>
      </c>
      <c r="B21" s="24"/>
      <c r="C21" s="41" t="s">
        <v>35</v>
      </c>
      <c r="D21" s="26" t="s">
        <v>19</v>
      </c>
      <c r="E21" s="27"/>
      <c r="F21" s="28">
        <v>51.5</v>
      </c>
      <c r="G21" s="27"/>
      <c r="H21" s="29">
        <v>1</v>
      </c>
      <c r="I21" s="30"/>
      <c r="J21" s="31"/>
      <c r="K21" s="30"/>
      <c r="L21" s="30"/>
      <c r="M21" s="32"/>
      <c r="N21" s="22"/>
    </row>
    <row r="22" spans="1:14" ht="33" hidden="1" customHeight="1" x14ac:dyDescent="0.15">
      <c r="A22" s="33" t="s">
        <v>20</v>
      </c>
      <c r="B22" s="34"/>
      <c r="C22" s="35" t="s">
        <v>36</v>
      </c>
      <c r="D22" s="36"/>
      <c r="F22" s="36"/>
      <c r="G22" s="37"/>
      <c r="H22" s="36"/>
      <c r="I22" s="38"/>
      <c r="M22" s="39"/>
      <c r="N22" s="40"/>
    </row>
    <row r="23" spans="1:14" ht="31.5" customHeight="1" x14ac:dyDescent="0.15">
      <c r="A23" s="77" t="s">
        <v>37</v>
      </c>
      <c r="B23" s="78"/>
      <c r="C23" s="78"/>
      <c r="D23" s="78"/>
      <c r="E23" s="78"/>
      <c r="F23" s="78"/>
      <c r="G23" s="78"/>
      <c r="H23" s="78"/>
      <c r="I23" s="78"/>
      <c r="M23" s="42">
        <f>M$14+M$19+M$21</f>
        <v>0</v>
      </c>
      <c r="N23" s="43"/>
    </row>
    <row r="24" spans="1:14" ht="26.25" customHeight="1" x14ac:dyDescent="0.15">
      <c r="A24" s="23" t="s">
        <v>38</v>
      </c>
      <c r="B24" s="24"/>
      <c r="C24" s="25" t="s">
        <v>39</v>
      </c>
      <c r="D24" s="18"/>
      <c r="E24" s="19"/>
      <c r="F24" s="20"/>
      <c r="G24" s="19"/>
      <c r="H24" s="20"/>
      <c r="I24" s="19"/>
      <c r="J24" s="19"/>
      <c r="K24" s="19"/>
      <c r="L24" s="19"/>
      <c r="M24" s="21"/>
      <c r="N24" s="22"/>
    </row>
    <row r="25" spans="1:14" ht="22.5" customHeight="1" x14ac:dyDescent="0.15">
      <c r="A25" s="23" t="s">
        <v>40</v>
      </c>
      <c r="B25" s="24"/>
      <c r="C25" s="41" t="s">
        <v>41</v>
      </c>
      <c r="D25" s="26" t="s">
        <v>19</v>
      </c>
      <c r="E25" s="27"/>
      <c r="F25" s="28">
        <v>12.5</v>
      </c>
      <c r="G25" s="27"/>
      <c r="H25" s="29">
        <v>1</v>
      </c>
      <c r="I25" s="30"/>
      <c r="J25" s="31"/>
      <c r="K25" s="30"/>
      <c r="L25" s="30"/>
      <c r="M25" s="32"/>
      <c r="N25" s="22"/>
    </row>
    <row r="26" spans="1:14" ht="20.25" hidden="1" customHeight="1" x14ac:dyDescent="0.15">
      <c r="A26" s="33" t="s">
        <v>20</v>
      </c>
      <c r="B26" s="34"/>
      <c r="C26" s="35" t="s">
        <v>42</v>
      </c>
      <c r="D26" s="36"/>
      <c r="F26" s="36"/>
      <c r="G26" s="37"/>
      <c r="H26" s="36"/>
      <c r="I26" s="38"/>
      <c r="M26" s="39"/>
      <c r="N26" s="40"/>
    </row>
    <row r="27" spans="1:14" ht="22.5" customHeight="1" x14ac:dyDescent="0.15">
      <c r="A27" s="23" t="s">
        <v>43</v>
      </c>
      <c r="B27" s="24"/>
      <c r="C27" s="41" t="s">
        <v>44</v>
      </c>
      <c r="D27" s="26" t="s">
        <v>45</v>
      </c>
      <c r="E27" s="27"/>
      <c r="F27" s="28">
        <v>6</v>
      </c>
      <c r="G27" s="27"/>
      <c r="H27" s="29">
        <v>1</v>
      </c>
      <c r="I27" s="30"/>
      <c r="J27" s="31"/>
      <c r="K27" s="30"/>
      <c r="L27" s="30"/>
      <c r="M27" s="32"/>
      <c r="N27" s="22"/>
    </row>
    <row r="28" spans="1:14" ht="20.25" hidden="1" customHeight="1" x14ac:dyDescent="0.15">
      <c r="A28" s="33" t="s">
        <v>20</v>
      </c>
      <c r="B28" s="34"/>
      <c r="C28" s="35" t="s">
        <v>46</v>
      </c>
      <c r="D28" s="36"/>
      <c r="F28" s="36"/>
      <c r="G28" s="37"/>
      <c r="H28" s="36"/>
      <c r="I28" s="38"/>
      <c r="M28" s="39"/>
      <c r="N28" s="40"/>
    </row>
    <row r="29" spans="1:14" ht="31.5" customHeight="1" x14ac:dyDescent="0.15">
      <c r="A29" s="77" t="s">
        <v>47</v>
      </c>
      <c r="B29" s="78"/>
      <c r="C29" s="78"/>
      <c r="D29" s="78"/>
      <c r="E29" s="78"/>
      <c r="F29" s="78"/>
      <c r="G29" s="78"/>
      <c r="H29" s="78"/>
      <c r="I29" s="78"/>
      <c r="M29" s="42">
        <f>M$25+M$27</f>
        <v>0</v>
      </c>
      <c r="N29" s="43"/>
    </row>
    <row r="30" spans="1:14" ht="26.25" customHeight="1" x14ac:dyDescent="0.15">
      <c r="A30" s="23" t="s">
        <v>48</v>
      </c>
      <c r="B30" s="24"/>
      <c r="C30" s="25" t="s">
        <v>49</v>
      </c>
      <c r="D30" s="26"/>
      <c r="E30" s="44"/>
      <c r="F30" s="45">
        <v>0</v>
      </c>
      <c r="G30" s="44"/>
      <c r="H30" s="29">
        <v>1</v>
      </c>
      <c r="I30" s="30"/>
      <c r="J30" s="31"/>
      <c r="K30" s="30"/>
      <c r="L30" s="30"/>
      <c r="M30" s="32"/>
      <c r="N30" s="22"/>
    </row>
    <row r="31" spans="1:14" ht="22.5" customHeight="1" x14ac:dyDescent="0.15">
      <c r="A31" s="23" t="s">
        <v>50</v>
      </c>
      <c r="B31" s="24"/>
      <c r="C31" s="41" t="s">
        <v>51</v>
      </c>
      <c r="D31" s="26" t="s">
        <v>19</v>
      </c>
      <c r="E31" s="27"/>
      <c r="F31" s="28">
        <v>9</v>
      </c>
      <c r="G31" s="27"/>
      <c r="H31" s="29">
        <v>1</v>
      </c>
      <c r="I31" s="30"/>
      <c r="J31" s="31"/>
      <c r="K31" s="30"/>
      <c r="L31" s="30"/>
      <c r="M31" s="32"/>
      <c r="N31" s="22"/>
    </row>
    <row r="32" spans="1:14" ht="20.25" hidden="1" customHeight="1" x14ac:dyDescent="0.15">
      <c r="A32" s="33" t="s">
        <v>20</v>
      </c>
      <c r="B32" s="34"/>
      <c r="C32" s="35" t="s">
        <v>52</v>
      </c>
      <c r="D32" s="36"/>
      <c r="F32" s="36"/>
      <c r="G32" s="37"/>
      <c r="H32" s="36"/>
      <c r="I32" s="38"/>
      <c r="M32" s="39"/>
      <c r="N32" s="40"/>
    </row>
    <row r="33" spans="1:14" ht="20.25" hidden="1" customHeight="1" x14ac:dyDescent="0.15">
      <c r="A33" s="33"/>
      <c r="B33" s="34"/>
      <c r="C33" s="35" t="s">
        <v>53</v>
      </c>
      <c r="D33" s="36"/>
      <c r="F33" s="36"/>
      <c r="G33" s="37"/>
      <c r="H33" s="36"/>
      <c r="I33" s="38"/>
      <c r="M33" s="39"/>
      <c r="N33" s="40"/>
    </row>
    <row r="34" spans="1:14" ht="22.5" customHeight="1" x14ac:dyDescent="0.15">
      <c r="A34" s="23" t="s">
        <v>54</v>
      </c>
      <c r="B34" s="24"/>
      <c r="C34" s="41" t="s">
        <v>55</v>
      </c>
      <c r="D34" s="26" t="s">
        <v>19</v>
      </c>
      <c r="E34" s="27"/>
      <c r="F34" s="28">
        <v>20</v>
      </c>
      <c r="G34" s="27"/>
      <c r="H34" s="29">
        <v>1</v>
      </c>
      <c r="I34" s="30"/>
      <c r="J34" s="31"/>
      <c r="K34" s="30"/>
      <c r="L34" s="30"/>
      <c r="M34" s="32"/>
      <c r="N34" s="22"/>
    </row>
    <row r="35" spans="1:14" ht="33" hidden="1" customHeight="1" x14ac:dyDescent="0.15">
      <c r="A35" s="33" t="s">
        <v>20</v>
      </c>
      <c r="B35" s="34"/>
      <c r="C35" s="35" t="s">
        <v>56</v>
      </c>
      <c r="D35" s="36"/>
      <c r="F35" s="36"/>
      <c r="G35" s="37"/>
      <c r="H35" s="36"/>
      <c r="I35" s="38"/>
      <c r="M35" s="39"/>
      <c r="N35" s="40"/>
    </row>
    <row r="36" spans="1:14" ht="31.5" customHeight="1" x14ac:dyDescent="0.15">
      <c r="A36" s="77" t="s">
        <v>57</v>
      </c>
      <c r="B36" s="78"/>
      <c r="C36" s="78"/>
      <c r="D36" s="78"/>
      <c r="E36" s="78"/>
      <c r="F36" s="78"/>
      <c r="G36" s="78"/>
      <c r="H36" s="78"/>
      <c r="I36" s="78"/>
      <c r="M36" s="42">
        <f>M$31+M$34</f>
        <v>0</v>
      </c>
      <c r="N36" s="43"/>
    </row>
    <row r="37" spans="1:14" ht="26.25" customHeight="1" x14ac:dyDescent="0.15">
      <c r="A37" s="23" t="s">
        <v>58</v>
      </c>
      <c r="B37" s="24"/>
      <c r="C37" s="25" t="s">
        <v>59</v>
      </c>
      <c r="D37" s="18"/>
      <c r="E37" s="19"/>
      <c r="F37" s="20"/>
      <c r="G37" s="19"/>
      <c r="H37" s="20"/>
      <c r="I37" s="19"/>
      <c r="J37" s="19"/>
      <c r="K37" s="19"/>
      <c r="L37" s="19"/>
      <c r="M37" s="21"/>
      <c r="N37" s="22"/>
    </row>
    <row r="38" spans="1:14" ht="22.5" customHeight="1" x14ac:dyDescent="0.15">
      <c r="A38" s="23" t="s">
        <v>60</v>
      </c>
      <c r="B38" s="24"/>
      <c r="C38" s="41" t="s">
        <v>61</v>
      </c>
      <c r="D38" s="26" t="s">
        <v>19</v>
      </c>
      <c r="E38" s="27"/>
      <c r="F38" s="28">
        <v>8.1199999999999992</v>
      </c>
      <c r="G38" s="27"/>
      <c r="H38" s="29">
        <v>1</v>
      </c>
      <c r="I38" s="30"/>
      <c r="J38" s="31"/>
      <c r="K38" s="30"/>
      <c r="L38" s="30"/>
      <c r="M38" s="32"/>
      <c r="N38" s="22"/>
    </row>
    <row r="39" spans="1:14" ht="20.25" hidden="1" customHeight="1" x14ac:dyDescent="0.15">
      <c r="A39" s="33" t="s">
        <v>20</v>
      </c>
      <c r="B39" s="34"/>
      <c r="C39" s="35" t="s">
        <v>62</v>
      </c>
      <c r="D39" s="36"/>
      <c r="F39" s="36"/>
      <c r="G39" s="37"/>
      <c r="H39" s="36"/>
      <c r="I39" s="38"/>
      <c r="M39" s="39"/>
      <c r="N39" s="40"/>
    </row>
    <row r="40" spans="1:14" ht="22.5" customHeight="1" x14ac:dyDescent="0.15">
      <c r="A40" s="23" t="s">
        <v>63</v>
      </c>
      <c r="B40" s="24"/>
      <c r="C40" s="41" t="s">
        <v>64</v>
      </c>
      <c r="D40" s="26" t="s">
        <v>65</v>
      </c>
      <c r="E40" s="31"/>
      <c r="F40" s="46">
        <v>1</v>
      </c>
      <c r="G40" s="31"/>
      <c r="H40" s="29">
        <v>1</v>
      </c>
      <c r="I40" s="30"/>
      <c r="J40" s="31"/>
      <c r="K40" s="30"/>
      <c r="L40" s="30"/>
      <c r="M40" s="32"/>
      <c r="N40" s="22"/>
    </row>
    <row r="41" spans="1:14" ht="33" hidden="1" customHeight="1" x14ac:dyDescent="0.15">
      <c r="A41" s="33" t="s">
        <v>20</v>
      </c>
      <c r="B41" s="34"/>
      <c r="C41" s="35" t="s">
        <v>66</v>
      </c>
      <c r="D41" s="36"/>
      <c r="F41" s="36"/>
      <c r="G41" s="37"/>
      <c r="H41" s="36"/>
      <c r="I41" s="38"/>
      <c r="M41" s="39"/>
      <c r="N41" s="40"/>
    </row>
    <row r="42" spans="1:14" ht="22.5" customHeight="1" x14ac:dyDescent="0.15">
      <c r="A42" s="23" t="s">
        <v>67</v>
      </c>
      <c r="B42" s="24"/>
      <c r="C42" s="41" t="s">
        <v>68</v>
      </c>
      <c r="D42" s="26" t="s">
        <v>65</v>
      </c>
      <c r="E42" s="31"/>
      <c r="F42" s="46">
        <v>1</v>
      </c>
      <c r="G42" s="31"/>
      <c r="H42" s="29">
        <v>1</v>
      </c>
      <c r="I42" s="30"/>
      <c r="J42" s="31"/>
      <c r="K42" s="30"/>
      <c r="L42" s="30"/>
      <c r="M42" s="32"/>
      <c r="N42" s="22"/>
    </row>
    <row r="43" spans="1:14" ht="31.5" customHeight="1" x14ac:dyDescent="0.15">
      <c r="A43" s="77" t="s">
        <v>69</v>
      </c>
      <c r="B43" s="78"/>
      <c r="C43" s="78"/>
      <c r="D43" s="78"/>
      <c r="E43" s="78"/>
      <c r="F43" s="78"/>
      <c r="G43" s="78"/>
      <c r="H43" s="78"/>
      <c r="I43" s="78"/>
      <c r="M43" s="42">
        <f>M$38+M$40+M$42</f>
        <v>0</v>
      </c>
      <c r="N43" s="43"/>
    </row>
    <row r="44" spans="1:14" ht="15" customHeight="1" x14ac:dyDescent="0.15">
      <c r="A44" s="79" t="s">
        <v>70</v>
      </c>
      <c r="B44" s="80"/>
      <c r="C44" s="80"/>
      <c r="D44" s="80"/>
      <c r="E44" s="80"/>
      <c r="F44" s="80"/>
      <c r="G44" s="80"/>
      <c r="H44" s="80"/>
      <c r="I44" s="80"/>
      <c r="M44" s="47">
        <f>M$11+M$14+M$19+M$21+M$25+M$27+SUM(M$30:M$31)+M$34+M$38+M$40+M$42</f>
        <v>0</v>
      </c>
      <c r="N44" s="48"/>
    </row>
    <row r="45" spans="1:14" ht="15" customHeight="1" x14ac:dyDescent="0.15">
      <c r="A45" s="81" t="s">
        <v>71</v>
      </c>
      <c r="B45" s="82"/>
      <c r="C45" s="82"/>
      <c r="D45" s="82"/>
      <c r="E45" s="82"/>
      <c r="F45" s="82"/>
      <c r="G45" s="82"/>
      <c r="H45" s="82"/>
      <c r="I45" s="82"/>
      <c r="M45" s="49">
        <f>(SUMIF($H$9:$H$43,1,$M$9:$M$43))*0.2</f>
        <v>0</v>
      </c>
      <c r="N45" s="48"/>
    </row>
    <row r="46" spans="1:14" ht="15" customHeight="1" x14ac:dyDescent="0.15">
      <c r="A46" s="85" t="s">
        <v>72</v>
      </c>
      <c r="B46" s="86"/>
      <c r="C46" s="86"/>
      <c r="D46" s="86"/>
      <c r="E46" s="86"/>
      <c r="F46" s="86"/>
      <c r="G46" s="86"/>
      <c r="H46" s="86"/>
      <c r="I46" s="86"/>
      <c r="M46" s="50">
        <f>SUM(M$44:M$45)</f>
        <v>0</v>
      </c>
      <c r="N46" s="48"/>
    </row>
    <row r="49" spans="1:14" ht="16.5" customHeight="1" x14ac:dyDescent="0.15">
      <c r="A49" s="87" t="s">
        <v>77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  <c r="N49" s="51"/>
    </row>
    <row r="50" spans="1:14" ht="18.75" customHeight="1" x14ac:dyDescent="0.15">
      <c r="A50" s="52" t="s">
        <v>73</v>
      </c>
      <c r="B50" s="53"/>
      <c r="C50" s="54" t="s">
        <v>76</v>
      </c>
      <c r="D50" s="26" t="s">
        <v>19</v>
      </c>
      <c r="E50" s="27"/>
      <c r="F50" s="28">
        <v>24</v>
      </c>
      <c r="G50" s="27"/>
      <c r="H50" s="29">
        <v>1</v>
      </c>
      <c r="I50" s="30"/>
      <c r="J50" s="31"/>
      <c r="K50" s="30"/>
      <c r="L50" s="30"/>
      <c r="M50" s="32">
        <f>IF(ISNUMBER($K50),IF(ISNUMBER($G50),ROUND($K50*$G50,2),ROUND($K50*$F50,2)),IF(ISNUMBER($G50),ROUND($I50*$G50,2),ROUND($I50*$F50,2)))</f>
        <v>0</v>
      </c>
      <c r="N50" s="22"/>
    </row>
    <row r="51" spans="1:14" ht="33" hidden="1" customHeight="1" x14ac:dyDescent="0.15">
      <c r="A51" s="33" t="s">
        <v>20</v>
      </c>
      <c r="B51" s="34"/>
      <c r="C51" s="35" t="s">
        <v>74</v>
      </c>
      <c r="D51" s="36"/>
      <c r="F51" s="36"/>
      <c r="G51" s="37"/>
      <c r="H51" s="36"/>
      <c r="I51" s="38"/>
      <c r="M51" s="39"/>
      <c r="N51" s="40"/>
    </row>
    <row r="52" spans="1:14" ht="14.25" customHeight="1" x14ac:dyDescent="0.15">
      <c r="A52" s="90" t="s">
        <v>78</v>
      </c>
      <c r="B52" s="91"/>
      <c r="C52" s="91"/>
      <c r="D52" s="91"/>
      <c r="E52" s="91"/>
      <c r="F52" s="91"/>
      <c r="G52" s="91"/>
      <c r="H52" s="91"/>
      <c r="I52" s="91"/>
      <c r="M52" s="55">
        <f>SUM(M$50:M$51)</f>
        <v>0</v>
      </c>
      <c r="N52" s="56"/>
    </row>
    <row r="53" spans="1:14" ht="12.75" x14ac:dyDescent="0.15">
      <c r="A53" s="92" t="s">
        <v>79</v>
      </c>
      <c r="B53" s="93"/>
      <c r="C53" s="93"/>
      <c r="D53" s="93"/>
      <c r="E53" s="93"/>
      <c r="F53" s="93"/>
      <c r="G53" s="93"/>
      <c r="H53" s="93"/>
      <c r="I53" s="93"/>
      <c r="M53" s="57">
        <f>M$50</f>
        <v>0</v>
      </c>
      <c r="N53" s="58"/>
    </row>
    <row r="54" spans="1:14" ht="12.75" x14ac:dyDescent="0.15">
      <c r="A54" s="94" t="s">
        <v>75</v>
      </c>
      <c r="B54" s="95"/>
      <c r="C54" s="95"/>
      <c r="D54" s="95"/>
      <c r="E54" s="95"/>
      <c r="F54" s="95"/>
      <c r="G54" s="95"/>
      <c r="H54" s="95"/>
      <c r="I54" s="95"/>
      <c r="M54" s="59">
        <f>(SUMIF($H$50:$H$52,1,$M$50:$M$52))*0.2</f>
        <v>0</v>
      </c>
      <c r="N54" s="58"/>
    </row>
    <row r="55" spans="1:14" ht="12.75" x14ac:dyDescent="0.15">
      <c r="A55" s="83" t="s">
        <v>80</v>
      </c>
      <c r="B55" s="84"/>
      <c r="C55" s="84"/>
      <c r="D55" s="84"/>
      <c r="E55" s="84"/>
      <c r="F55" s="84"/>
      <c r="G55" s="84"/>
      <c r="H55" s="84"/>
      <c r="I55" s="84"/>
      <c r="M55" s="60">
        <f>SUM(M$53:M$54)</f>
        <v>0</v>
      </c>
      <c r="N55" s="58"/>
    </row>
  </sheetData>
  <mergeCells count="16">
    <mergeCell ref="A55:I55"/>
    <mergeCell ref="A46:I46"/>
    <mergeCell ref="A49:M49"/>
    <mergeCell ref="A52:I52"/>
    <mergeCell ref="A53:I53"/>
    <mergeCell ref="A54:I54"/>
    <mergeCell ref="A29:I29"/>
    <mergeCell ref="A36:I36"/>
    <mergeCell ref="A43:I43"/>
    <mergeCell ref="A44:I44"/>
    <mergeCell ref="A45:I45"/>
    <mergeCell ref="A1:M2"/>
    <mergeCell ref="A3:M4"/>
    <mergeCell ref="A5:M5"/>
    <mergeCell ref="D7:M7"/>
    <mergeCell ref="A23:I23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ignoredErrors>
    <ignoredError sqref="A1:N10 A35:N36 A30:L34 N30:N34 A43:N48 A37:L42 N37:N42 A28:N29 A24:L27 N24:N27 A22:N23 A11:L21 N11:N21 A51:N51 A50:B50 D50:N50 B49:N49 A54:N54 B52:N52 B53:N53 B55:N55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05  REVETEMENTS DE SOLS</vt:lpstr>
      <vt:lpstr>'LOT 05  REVETEMENTS DE SOLS'!Impression_des_titres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Virginie GUERIN</cp:lastModifiedBy>
  <cp:lastPrinted>2026-02-13T14:49:44Z</cp:lastPrinted>
  <dcterms:modified xsi:type="dcterms:W3CDTF">2026-02-13T14:49:57Z</dcterms:modified>
</cp:coreProperties>
</file>